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ЖКХ" sheetId="5" r:id="rId1"/>
  </sheets>
  <calcPr calcId="125725"/>
</workbook>
</file>

<file path=xl/calcChain.xml><?xml version="1.0" encoding="utf-8"?>
<calcChain xmlns="http://schemas.openxmlformats.org/spreadsheetml/2006/main">
  <c r="G55" i="5"/>
  <c r="F55"/>
  <c r="D55"/>
  <c r="L43"/>
  <c r="K28"/>
  <c r="D28"/>
  <c r="F28"/>
  <c r="G28"/>
  <c r="L24"/>
  <c r="I24"/>
  <c r="I17"/>
  <c r="G17"/>
  <c r="L17" s="1"/>
  <c r="I26"/>
  <c r="I28" s="1"/>
  <c r="L38" l="1"/>
  <c r="L26"/>
  <c r="L28" s="1"/>
</calcChain>
</file>

<file path=xl/sharedStrings.xml><?xml version="1.0" encoding="utf-8"?>
<sst xmlns="http://schemas.openxmlformats.org/spreadsheetml/2006/main" count="87" uniqueCount="44">
  <si>
    <t>ОТЧЕТ</t>
  </si>
  <si>
    <t>об использовании финансовых средств за счет всех источников на реализацию</t>
  </si>
  <si>
    <t>(нарастающим итогом с начала года) (тыс. руб.)</t>
  </si>
  <si>
    <t>N п/п</t>
  </si>
  <si>
    <t>Наименование подпро­граммы, основного ме­роприятия, ведомствен­ной целевой программы</t>
  </si>
  <si>
    <t>Направление расходов</t>
  </si>
  <si>
    <t>Всего</t>
  </si>
  <si>
    <t>в том числе по источникам:</t>
  </si>
  <si>
    <t>Федеральный бюджет</t>
  </si>
  <si>
    <t>областной бюд­жет</t>
  </si>
  <si>
    <t>местный бюд­жет</t>
  </si>
  <si>
    <t>внебюд­жетные источники</t>
  </si>
  <si>
    <t>федеральный бюд­жет</t>
  </si>
  <si>
    <t>местный бюджет</t>
  </si>
  <si>
    <t>б</t>
  </si>
  <si>
    <t>Подпрограмма 1</t>
  </si>
  <si>
    <t>«Комплексное развитие коммунальной инфраструктуры»</t>
  </si>
  <si>
    <t>НИОКР</t>
  </si>
  <si>
    <t>Инвестиции</t>
  </si>
  <si>
    <t>Прочие</t>
  </si>
  <si>
    <t>Основное мероприятие 1.1</t>
  </si>
  <si>
    <t>«Мероприятия в области коммунального хозяйства»</t>
  </si>
  <si>
    <t>Всего по программе</t>
  </si>
  <si>
    <t xml:space="preserve"> п/п</t>
  </si>
  <si>
    <t>Кассовые расходы за отчетный период</t>
  </si>
  <si>
    <t>федеральный бюджет</t>
  </si>
  <si>
    <t>внебюджет­ные источники</t>
  </si>
  <si>
    <t>областной бюджет</t>
  </si>
  <si>
    <t>внебюджетные источники</t>
  </si>
  <si>
    <t>Наименование подпрограммы, основного мероприятия, ведомственной целевой программы</t>
  </si>
  <si>
    <t>Администрации Новоюласенского сельсовета Красногвардейского района Оренбургской области</t>
  </si>
  <si>
    <r>
      <t xml:space="preserve">муниципальной  программы </t>
    </r>
    <r>
      <rPr>
        <b/>
        <sz val="10"/>
        <color theme="1"/>
        <rFont val="Times New Roman"/>
        <family val="1"/>
        <charset val="204"/>
      </rPr>
      <t xml:space="preserve">комплексного развития жилищно-коммунальной инфраструктуры и повышения уровня благоустройства на территории  Новоюласенского сельсовета      Красногвардейского района Оренбургской области на 2021 - 2023 годы и с перспективой до 2032 года </t>
    </r>
  </si>
  <si>
    <t>за период январь-декабрь 2021г.</t>
  </si>
  <si>
    <t>Предусмотрено паспортом Программы на 2021 год</t>
  </si>
  <si>
    <t>Предусмотрено бюджетом на 2021 год.</t>
  </si>
  <si>
    <t>Ответственный исполнитель: Фризен О.Н.</t>
  </si>
  <si>
    <t xml:space="preserve">  Тел.: 3-00-36</t>
  </si>
  <si>
    <t>«Мероприятия по повышению уровня благоустройства на территории муниципального образования»</t>
  </si>
  <si>
    <t>Подпрограмма 2</t>
  </si>
  <si>
    <t>«Повышение уровня благоустройства на территории муниципального образования Новоюласенский сельсовет Красногвардейского района Оренбургской области"</t>
  </si>
  <si>
    <t>Исполнение (%), Графа 14/графу 9 и т.д.</t>
  </si>
  <si>
    <t>«Реализация приоритетного проекта вовлечения жителей муниципальных образований Оренбургской области в процессе выбора и реализации проектов развития общественной инфраструктуры, в основнных на местных инициативах»</t>
  </si>
  <si>
    <t>Основное мероприятие 2.1</t>
  </si>
  <si>
    <t>Основное мероприятие 2.2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</si>
</sst>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justify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left" vertical="top" wrapText="1" indent="4"/>
    </xf>
    <xf numFmtId="0" fontId="3" fillId="2" borderId="7" xfId="0" applyFont="1" applyFill="1" applyBorder="1" applyAlignment="1">
      <alignment horizontal="left" vertical="top" wrapText="1" indent="4"/>
    </xf>
    <xf numFmtId="0" fontId="3" fillId="2" borderId="6" xfId="0" applyFont="1" applyFill="1" applyBorder="1" applyAlignment="1">
      <alignment horizontal="left" vertical="top" wrapText="1" indent="4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 indent="5"/>
    </xf>
    <xf numFmtId="0" fontId="3" fillId="2" borderId="7" xfId="0" applyFont="1" applyFill="1" applyBorder="1" applyAlignment="1">
      <alignment horizontal="left" vertical="top" wrapText="1" indent="5"/>
    </xf>
    <xf numFmtId="0" fontId="3" fillId="2" borderId="6" xfId="0" applyFont="1" applyFill="1" applyBorder="1" applyAlignment="1">
      <alignment horizontal="left" vertical="top" wrapText="1" indent="5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top" wrapText="1" indent="1"/>
    </xf>
    <xf numFmtId="164" fontId="1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 indent="7"/>
    </xf>
    <xf numFmtId="0" fontId="3" fillId="2" borderId="2" xfId="0" applyFont="1" applyFill="1" applyBorder="1" applyAlignment="1">
      <alignment horizontal="left" vertical="top" wrapText="1" indent="5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6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52" workbookViewId="0">
      <selection activeCell="L55" sqref="L55"/>
    </sheetView>
  </sheetViews>
  <sheetFormatPr defaultRowHeight="14.4"/>
  <cols>
    <col min="1" max="1" width="5.21875" customWidth="1"/>
    <col min="2" max="2" width="26.21875" customWidth="1"/>
    <col min="3" max="3" width="10" customWidth="1"/>
    <col min="4" max="4" width="8.109375" customWidth="1"/>
    <col min="9" max="9" width="8.109375" customWidth="1"/>
    <col min="10" max="10" width="8.5546875" customWidth="1"/>
    <col min="11" max="11" width="8.44140625" customWidth="1"/>
    <col min="12" max="12" width="8.109375" customWidth="1"/>
  </cols>
  <sheetData>
    <row r="1" spans="1:1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39" customHeight="1">
      <c r="A3" s="72" t="s">
        <v>31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>
      <c r="A4" s="73" t="s">
        <v>32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>
      <c r="A6" s="70" t="s">
        <v>30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65" t="s">
        <v>3</v>
      </c>
      <c r="B8" s="46" t="s">
        <v>29</v>
      </c>
      <c r="C8" s="46" t="s">
        <v>5</v>
      </c>
      <c r="D8" s="65" t="s">
        <v>33</v>
      </c>
      <c r="E8" s="65"/>
      <c r="F8" s="65"/>
      <c r="G8" s="65"/>
      <c r="H8" s="65"/>
      <c r="I8" s="66" t="s">
        <v>34</v>
      </c>
      <c r="J8" s="66"/>
      <c r="K8" s="66"/>
      <c r="L8" s="66"/>
      <c r="M8" s="66"/>
    </row>
    <row r="9" spans="1:13">
      <c r="A9" s="65"/>
      <c r="B9" s="46"/>
      <c r="C9" s="46"/>
      <c r="D9" s="65" t="s">
        <v>6</v>
      </c>
      <c r="E9" s="67" t="s">
        <v>7</v>
      </c>
      <c r="F9" s="67"/>
      <c r="G9" s="67"/>
      <c r="H9" s="67"/>
      <c r="I9" s="68" t="s">
        <v>6</v>
      </c>
      <c r="J9" s="69" t="s">
        <v>7</v>
      </c>
      <c r="K9" s="69"/>
      <c r="L9" s="69"/>
      <c r="M9" s="69"/>
    </row>
    <row r="10" spans="1:13" ht="52.8">
      <c r="A10" s="65"/>
      <c r="B10" s="46"/>
      <c r="C10" s="46"/>
      <c r="D10" s="65"/>
      <c r="E10" s="2" t="s">
        <v>8</v>
      </c>
      <c r="F10" s="3" t="s">
        <v>27</v>
      </c>
      <c r="G10" s="3" t="s">
        <v>13</v>
      </c>
      <c r="H10" s="4" t="s">
        <v>28</v>
      </c>
      <c r="I10" s="68"/>
      <c r="J10" s="3" t="s">
        <v>25</v>
      </c>
      <c r="K10" s="3" t="s">
        <v>27</v>
      </c>
      <c r="L10" s="2" t="s">
        <v>13</v>
      </c>
      <c r="M10" s="4" t="s">
        <v>28</v>
      </c>
    </row>
    <row r="11" spans="1:1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 t="s">
        <v>14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ht="15.6" customHeight="1">
      <c r="A12" s="40">
        <v>1</v>
      </c>
      <c r="B12" s="14" t="s">
        <v>15</v>
      </c>
      <c r="C12" s="46" t="s">
        <v>6</v>
      </c>
      <c r="D12" s="64">
        <v>152</v>
      </c>
      <c r="E12" s="64"/>
      <c r="F12" s="64"/>
      <c r="G12" s="64">
        <v>152</v>
      </c>
      <c r="H12" s="64"/>
      <c r="I12" s="64">
        <v>152</v>
      </c>
      <c r="J12" s="64"/>
      <c r="K12" s="64"/>
      <c r="L12" s="64">
        <v>152</v>
      </c>
      <c r="M12" s="36"/>
    </row>
    <row r="13" spans="1:13" ht="42.6" customHeight="1">
      <c r="A13" s="40"/>
      <c r="B13" s="4" t="s">
        <v>16</v>
      </c>
      <c r="C13" s="46"/>
      <c r="D13" s="64"/>
      <c r="E13" s="64"/>
      <c r="F13" s="64"/>
      <c r="G13" s="64"/>
      <c r="H13" s="64"/>
      <c r="I13" s="64"/>
      <c r="J13" s="64"/>
      <c r="K13" s="64"/>
      <c r="L13" s="64"/>
      <c r="M13" s="36"/>
    </row>
    <row r="14" spans="1:13">
      <c r="A14" s="5"/>
      <c r="B14" s="5"/>
      <c r="C14" s="4" t="s">
        <v>17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6.2" customHeight="1">
      <c r="A15" s="5"/>
      <c r="B15" s="5"/>
      <c r="C15" s="4" t="s">
        <v>18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>
      <c r="A16" s="5"/>
      <c r="B16" s="5"/>
      <c r="C16" s="4" t="s">
        <v>19</v>
      </c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40"/>
      <c r="B17" s="15" t="s">
        <v>20</v>
      </c>
      <c r="C17" s="15"/>
      <c r="D17" s="45">
        <v>152</v>
      </c>
      <c r="E17" s="45"/>
      <c r="F17" s="45"/>
      <c r="G17" s="45">
        <f>D17</f>
        <v>152</v>
      </c>
      <c r="H17" s="45"/>
      <c r="I17" s="45">
        <f>D17</f>
        <v>152</v>
      </c>
      <c r="J17" s="45"/>
      <c r="K17" s="45"/>
      <c r="L17" s="45">
        <f>G17</f>
        <v>152</v>
      </c>
      <c r="M17" s="16"/>
    </row>
    <row r="18" spans="1:13" ht="26.4">
      <c r="A18" s="40"/>
      <c r="B18" s="15" t="s">
        <v>21</v>
      </c>
      <c r="C18" s="15"/>
      <c r="D18" s="45"/>
      <c r="E18" s="45"/>
      <c r="F18" s="45"/>
      <c r="G18" s="45"/>
      <c r="H18" s="45"/>
      <c r="I18" s="45"/>
      <c r="J18" s="45"/>
      <c r="K18" s="45"/>
      <c r="L18" s="45"/>
      <c r="M18" s="16"/>
    </row>
    <row r="19" spans="1:13">
      <c r="A19" s="40">
        <v>2</v>
      </c>
      <c r="B19" s="14" t="s">
        <v>38</v>
      </c>
      <c r="C19" s="15"/>
      <c r="D19" s="17"/>
      <c r="E19" s="17"/>
      <c r="F19" s="17"/>
      <c r="G19" s="17"/>
      <c r="H19" s="17"/>
      <c r="I19" s="17"/>
      <c r="J19" s="17"/>
      <c r="K19" s="17"/>
      <c r="L19" s="17"/>
      <c r="M19" s="16"/>
    </row>
    <row r="20" spans="1:13" ht="79.2">
      <c r="A20" s="40"/>
      <c r="B20" s="18" t="s">
        <v>39</v>
      </c>
      <c r="C20" s="15"/>
      <c r="D20" s="17">
        <v>1306.4000000000001</v>
      </c>
      <c r="E20" s="17"/>
      <c r="F20" s="17">
        <v>724</v>
      </c>
      <c r="G20" s="17">
        <v>582.4</v>
      </c>
      <c r="H20" s="17"/>
      <c r="I20" s="17">
        <v>1306.4000000000001</v>
      </c>
      <c r="J20" s="17"/>
      <c r="K20" s="17">
        <v>724</v>
      </c>
      <c r="L20" s="17">
        <v>572.4</v>
      </c>
      <c r="M20" s="16"/>
    </row>
    <row r="21" spans="1:13">
      <c r="A21" s="20"/>
      <c r="B21" s="18"/>
      <c r="C21" s="18" t="s">
        <v>17</v>
      </c>
      <c r="D21" s="21"/>
      <c r="E21" s="21"/>
      <c r="F21" s="21"/>
      <c r="G21" s="21"/>
      <c r="H21" s="21"/>
      <c r="I21" s="21"/>
      <c r="J21" s="21"/>
      <c r="K21" s="21"/>
      <c r="L21" s="21"/>
      <c r="M21" s="19"/>
    </row>
    <row r="22" spans="1:13" ht="26.4">
      <c r="A22" s="20"/>
      <c r="B22" s="18"/>
      <c r="C22" s="18" t="s">
        <v>18</v>
      </c>
      <c r="D22" s="21"/>
      <c r="E22" s="21"/>
      <c r="F22" s="21"/>
      <c r="G22" s="21"/>
      <c r="H22" s="21"/>
      <c r="I22" s="21"/>
      <c r="J22" s="21"/>
      <c r="K22" s="21"/>
      <c r="L22" s="21"/>
      <c r="M22" s="19"/>
    </row>
    <row r="23" spans="1:13">
      <c r="A23" s="20"/>
      <c r="B23" s="18"/>
      <c r="C23" s="18" t="s">
        <v>19</v>
      </c>
      <c r="D23" s="21"/>
      <c r="E23" s="21"/>
      <c r="F23" s="21"/>
      <c r="G23" s="21"/>
      <c r="H23" s="21"/>
      <c r="I23" s="21"/>
      <c r="J23" s="21"/>
      <c r="K23" s="21"/>
      <c r="L23" s="21"/>
      <c r="M23" s="19"/>
    </row>
    <row r="24" spans="1:13">
      <c r="A24" s="40"/>
      <c r="B24" s="25" t="s">
        <v>42</v>
      </c>
      <c r="C24" s="40"/>
      <c r="D24" s="45">
        <v>182.5</v>
      </c>
      <c r="E24" s="45"/>
      <c r="F24" s="45">
        <v>0</v>
      </c>
      <c r="G24" s="45">
        <v>182.5</v>
      </c>
      <c r="H24" s="45"/>
      <c r="I24" s="45">
        <f>D24</f>
        <v>182.5</v>
      </c>
      <c r="J24" s="45"/>
      <c r="K24" s="45"/>
      <c r="L24" s="45">
        <f>G24</f>
        <v>182.5</v>
      </c>
      <c r="M24" s="36"/>
    </row>
    <row r="25" spans="1:13" ht="52.8">
      <c r="A25" s="40"/>
      <c r="B25" s="18" t="s">
        <v>37</v>
      </c>
      <c r="C25" s="40"/>
      <c r="D25" s="45"/>
      <c r="E25" s="45"/>
      <c r="F25" s="45"/>
      <c r="G25" s="45"/>
      <c r="H25" s="45"/>
      <c r="I25" s="45"/>
      <c r="J25" s="45"/>
      <c r="K25" s="45"/>
      <c r="L25" s="45"/>
      <c r="M25" s="36"/>
    </row>
    <row r="26" spans="1:13" ht="13.8" customHeight="1">
      <c r="A26" s="40"/>
      <c r="B26" s="25" t="s">
        <v>43</v>
      </c>
      <c r="C26" s="40"/>
      <c r="D26" s="45">
        <v>1123.9000000000001</v>
      </c>
      <c r="E26" s="45"/>
      <c r="F26" s="45">
        <v>724</v>
      </c>
      <c r="G26" s="45">
        <v>399.9</v>
      </c>
      <c r="H26" s="45"/>
      <c r="I26" s="45">
        <f>D26</f>
        <v>1123.9000000000001</v>
      </c>
      <c r="J26" s="45"/>
      <c r="K26" s="45">
        <v>724</v>
      </c>
      <c r="L26" s="45">
        <f>G26</f>
        <v>399.9</v>
      </c>
      <c r="M26" s="36"/>
    </row>
    <row r="27" spans="1:13" ht="82.8" customHeight="1">
      <c r="A27" s="40"/>
      <c r="B27" s="18" t="s">
        <v>41</v>
      </c>
      <c r="C27" s="40"/>
      <c r="D27" s="45"/>
      <c r="E27" s="45"/>
      <c r="F27" s="45"/>
      <c r="G27" s="45"/>
      <c r="H27" s="45"/>
      <c r="I27" s="45"/>
      <c r="J27" s="45"/>
      <c r="K27" s="45"/>
      <c r="L27" s="45"/>
      <c r="M27" s="36"/>
    </row>
    <row r="28" spans="1:13" ht="14.4" customHeight="1">
      <c r="A28" s="5"/>
      <c r="B28" s="14" t="s">
        <v>22</v>
      </c>
      <c r="C28" s="4" t="s">
        <v>6</v>
      </c>
      <c r="D28" s="8">
        <f>D17+D26+D24</f>
        <v>1458.4</v>
      </c>
      <c r="E28" s="8">
        <v>0</v>
      </c>
      <c r="F28" s="8">
        <f>F17+F26+F24</f>
        <v>724</v>
      </c>
      <c r="G28" s="8">
        <f>G12+G26+G24</f>
        <v>734.4</v>
      </c>
      <c r="H28" s="8">
        <v>0</v>
      </c>
      <c r="I28" s="8">
        <f>I12+I26+I24</f>
        <v>1458.4</v>
      </c>
      <c r="J28" s="8">
        <v>0</v>
      </c>
      <c r="K28" s="8">
        <f>K17+K26+K24</f>
        <v>724</v>
      </c>
      <c r="L28" s="8">
        <f>L12+L26+L24</f>
        <v>734.4</v>
      </c>
      <c r="M28" s="8">
        <v>0</v>
      </c>
    </row>
    <row r="29" spans="1:13">
      <c r="A29" s="5"/>
      <c r="B29" s="4"/>
      <c r="C29" s="4" t="s">
        <v>17</v>
      </c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3.8" customHeight="1">
      <c r="A30" s="5"/>
      <c r="B30" s="5"/>
      <c r="C30" s="4" t="s">
        <v>18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5"/>
      <c r="B31" s="5"/>
      <c r="C31" s="4" t="s">
        <v>19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12"/>
      <c r="B32" s="12"/>
      <c r="C32" s="10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4" spans="1:13">
      <c r="A34" s="48" t="s">
        <v>23</v>
      </c>
      <c r="B34" s="48" t="s">
        <v>4</v>
      </c>
      <c r="C34" s="48" t="s">
        <v>5</v>
      </c>
      <c r="D34" s="51" t="s">
        <v>24</v>
      </c>
      <c r="E34" s="52"/>
      <c r="F34" s="52"/>
      <c r="G34" s="52"/>
      <c r="H34" s="53"/>
      <c r="I34" s="54" t="s">
        <v>40</v>
      </c>
      <c r="J34" s="55"/>
      <c r="K34" s="55"/>
      <c r="L34" s="55"/>
      <c r="M34" s="56"/>
    </row>
    <row r="35" spans="1:13">
      <c r="A35" s="49"/>
      <c r="B35" s="49"/>
      <c r="C35" s="49"/>
      <c r="D35" s="57" t="s">
        <v>6</v>
      </c>
      <c r="E35" s="59" t="s">
        <v>7</v>
      </c>
      <c r="F35" s="60"/>
      <c r="G35" s="60"/>
      <c r="H35" s="61"/>
      <c r="I35" s="62" t="s">
        <v>6</v>
      </c>
      <c r="J35" s="54" t="s">
        <v>7</v>
      </c>
      <c r="K35" s="55"/>
      <c r="L35" s="55"/>
      <c r="M35" s="56"/>
    </row>
    <row r="36" spans="1:13" ht="40.799999999999997" customHeight="1">
      <c r="A36" s="50"/>
      <c r="B36" s="50"/>
      <c r="C36" s="50"/>
      <c r="D36" s="58"/>
      <c r="E36" s="4" t="s">
        <v>25</v>
      </c>
      <c r="F36" s="3" t="s">
        <v>9</v>
      </c>
      <c r="G36" s="3" t="s">
        <v>10</v>
      </c>
      <c r="H36" s="4" t="s">
        <v>11</v>
      </c>
      <c r="I36" s="63"/>
      <c r="J36" s="3" t="s">
        <v>12</v>
      </c>
      <c r="K36" s="3" t="s">
        <v>9</v>
      </c>
      <c r="L36" s="2" t="s">
        <v>13</v>
      </c>
      <c r="M36" s="3" t="s">
        <v>26</v>
      </c>
    </row>
    <row r="37" spans="1:13">
      <c r="A37" s="3">
        <v>1</v>
      </c>
      <c r="B37" s="3">
        <v>2</v>
      </c>
      <c r="C37" s="3">
        <v>3</v>
      </c>
      <c r="D37" s="3">
        <v>14</v>
      </c>
      <c r="E37" s="3">
        <v>15</v>
      </c>
      <c r="F37" s="3">
        <v>16</v>
      </c>
      <c r="G37" s="3">
        <v>17</v>
      </c>
      <c r="H37" s="3">
        <v>18</v>
      </c>
      <c r="I37" s="3">
        <v>19</v>
      </c>
      <c r="J37" s="3">
        <v>20</v>
      </c>
      <c r="K37" s="3">
        <v>21</v>
      </c>
      <c r="L37" s="3">
        <v>22</v>
      </c>
      <c r="M37" s="3">
        <v>23</v>
      </c>
    </row>
    <row r="38" spans="1:13" ht="13.2" customHeight="1">
      <c r="A38" s="40">
        <v>1</v>
      </c>
      <c r="B38" s="14" t="s">
        <v>15</v>
      </c>
      <c r="C38" s="46" t="s">
        <v>6</v>
      </c>
      <c r="D38" s="39">
        <v>141.6</v>
      </c>
      <c r="E38" s="39"/>
      <c r="F38" s="39"/>
      <c r="G38" s="39">
        <v>141.6</v>
      </c>
      <c r="H38" s="39"/>
      <c r="I38" s="47">
        <v>93.2</v>
      </c>
      <c r="J38" s="39"/>
      <c r="K38" s="39"/>
      <c r="L38" s="47">
        <f>I38</f>
        <v>93.2</v>
      </c>
      <c r="M38" s="39"/>
    </row>
    <row r="39" spans="1:13" ht="39.6" customHeight="1">
      <c r="A39" s="40"/>
      <c r="B39" s="4" t="s">
        <v>16</v>
      </c>
      <c r="C39" s="46"/>
      <c r="D39" s="39"/>
      <c r="E39" s="39"/>
      <c r="F39" s="39"/>
      <c r="G39" s="39"/>
      <c r="H39" s="39"/>
      <c r="I39" s="47"/>
      <c r="J39" s="39"/>
      <c r="K39" s="39"/>
      <c r="L39" s="39"/>
      <c r="M39" s="39"/>
    </row>
    <row r="40" spans="1:13">
      <c r="A40" s="5"/>
      <c r="B40" s="5"/>
      <c r="C40" s="4" t="s">
        <v>17</v>
      </c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4.4" customHeight="1">
      <c r="A41" s="5"/>
      <c r="B41" s="5"/>
      <c r="C41" s="4" t="s">
        <v>18</v>
      </c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5"/>
      <c r="B42" s="5"/>
      <c r="C42" s="4" t="s">
        <v>19</v>
      </c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43"/>
      <c r="B43" s="26" t="s">
        <v>20</v>
      </c>
      <c r="C43" s="44"/>
      <c r="D43" s="41">
        <v>141.6</v>
      </c>
      <c r="E43" s="41"/>
      <c r="F43" s="41"/>
      <c r="G43" s="41">
        <v>141.6</v>
      </c>
      <c r="H43" s="41"/>
      <c r="I43" s="42">
        <v>93.2</v>
      </c>
      <c r="J43" s="41"/>
      <c r="K43" s="41"/>
      <c r="L43" s="42">
        <f>I43</f>
        <v>93.2</v>
      </c>
      <c r="M43" s="39"/>
    </row>
    <row r="44" spans="1:13" ht="26.4">
      <c r="A44" s="43"/>
      <c r="B44" s="27" t="s">
        <v>21</v>
      </c>
      <c r="C44" s="44"/>
      <c r="D44" s="41"/>
      <c r="E44" s="41"/>
      <c r="F44" s="41"/>
      <c r="G44" s="41"/>
      <c r="H44" s="41"/>
      <c r="I44" s="41"/>
      <c r="J44" s="41"/>
      <c r="K44" s="41"/>
      <c r="L44" s="41"/>
      <c r="M44" s="39"/>
    </row>
    <row r="45" spans="1:13">
      <c r="A45" s="40">
        <v>2</v>
      </c>
      <c r="B45" s="14" t="s">
        <v>38</v>
      </c>
      <c r="C45" s="31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85.2" customHeight="1">
      <c r="A46" s="40"/>
      <c r="B46" s="25" t="s">
        <v>39</v>
      </c>
      <c r="C46" s="25"/>
      <c r="D46" s="22">
        <v>1287</v>
      </c>
      <c r="E46" s="22"/>
      <c r="F46" s="22">
        <v>724</v>
      </c>
      <c r="G46" s="22">
        <v>563</v>
      </c>
      <c r="H46" s="22"/>
      <c r="I46" s="22">
        <v>98.5</v>
      </c>
      <c r="J46" s="22"/>
      <c r="K46" s="22">
        <v>100</v>
      </c>
      <c r="L46" s="22">
        <v>96.7</v>
      </c>
      <c r="M46" s="28"/>
    </row>
    <row r="47" spans="1:13">
      <c r="A47" s="24"/>
      <c r="B47" s="30"/>
      <c r="C47" s="25" t="s">
        <v>17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26.4">
      <c r="A48" s="24"/>
      <c r="B48" s="30"/>
      <c r="C48" s="25" t="s">
        <v>18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>
      <c r="A49" s="24"/>
      <c r="B49" s="30"/>
      <c r="C49" s="25" t="s">
        <v>19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>
      <c r="A50" s="37"/>
      <c r="B50" s="25" t="s">
        <v>42</v>
      </c>
      <c r="C50" s="37"/>
      <c r="D50" s="32">
        <v>165.3</v>
      </c>
      <c r="E50" s="32"/>
      <c r="F50" s="32">
        <v>0</v>
      </c>
      <c r="G50" s="32">
        <v>165.3</v>
      </c>
      <c r="H50" s="32"/>
      <c r="I50" s="32">
        <v>90.6</v>
      </c>
      <c r="J50" s="32"/>
      <c r="K50" s="32"/>
      <c r="L50" s="32">
        <v>90.6</v>
      </c>
      <c r="M50" s="34"/>
    </row>
    <row r="51" spans="1:13" ht="52.8">
      <c r="A51" s="38"/>
      <c r="B51" s="25" t="s">
        <v>37</v>
      </c>
      <c r="C51" s="38"/>
      <c r="D51" s="33"/>
      <c r="E51" s="33"/>
      <c r="F51" s="33"/>
      <c r="G51" s="33"/>
      <c r="H51" s="33"/>
      <c r="I51" s="33"/>
      <c r="J51" s="33"/>
      <c r="K51" s="33"/>
      <c r="L51" s="33"/>
      <c r="M51" s="35"/>
    </row>
    <row r="52" spans="1:13" ht="15.6" customHeight="1">
      <c r="A52" s="37"/>
      <c r="B52" s="25" t="s">
        <v>43</v>
      </c>
      <c r="C52" s="37"/>
      <c r="D52" s="32">
        <v>1121.7</v>
      </c>
      <c r="E52" s="32"/>
      <c r="F52" s="32">
        <v>724</v>
      </c>
      <c r="G52" s="32">
        <v>397.7</v>
      </c>
      <c r="H52" s="32"/>
      <c r="I52" s="32">
        <v>99.8</v>
      </c>
      <c r="J52" s="32"/>
      <c r="K52" s="32">
        <v>100</v>
      </c>
      <c r="L52" s="32">
        <v>99.5</v>
      </c>
      <c r="M52" s="34"/>
    </row>
    <row r="53" spans="1:13" ht="122.4" customHeight="1">
      <c r="A53" s="38"/>
      <c r="B53" s="25" t="s">
        <v>41</v>
      </c>
      <c r="C53" s="38"/>
      <c r="D53" s="33"/>
      <c r="E53" s="33"/>
      <c r="F53" s="33"/>
      <c r="G53" s="33"/>
      <c r="H53" s="33"/>
      <c r="I53" s="33"/>
      <c r="J53" s="33"/>
      <c r="K53" s="33"/>
      <c r="L53" s="33"/>
      <c r="M53" s="35"/>
    </row>
    <row r="54" spans="1:13" ht="13.8" customHeight="1">
      <c r="A54" s="5"/>
      <c r="B54" s="4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6.8" customHeight="1">
      <c r="A55" s="5"/>
      <c r="B55" s="4" t="s">
        <v>22</v>
      </c>
      <c r="C55" s="4" t="s">
        <v>6</v>
      </c>
      <c r="D55" s="29">
        <f>D38+D46</f>
        <v>1428.6</v>
      </c>
      <c r="E55" s="6">
        <v>0</v>
      </c>
      <c r="F55" s="29">
        <f>F46+F38</f>
        <v>724</v>
      </c>
      <c r="G55" s="29">
        <f>G38+G46</f>
        <v>704.6</v>
      </c>
      <c r="H55" s="6">
        <v>0</v>
      </c>
      <c r="I55" s="9">
        <v>98</v>
      </c>
      <c r="J55" s="6">
        <v>0</v>
      </c>
      <c r="K55" s="6">
        <v>100</v>
      </c>
      <c r="L55" s="9">
        <v>96</v>
      </c>
      <c r="M55" s="6">
        <v>0</v>
      </c>
    </row>
    <row r="56" spans="1:13">
      <c r="A56" s="5"/>
      <c r="B56" s="4"/>
      <c r="C56" s="4" t="s">
        <v>17</v>
      </c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5" customHeight="1">
      <c r="A57" s="5"/>
      <c r="B57" s="5"/>
      <c r="C57" s="4" t="s">
        <v>18</v>
      </c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5"/>
      <c r="B58" s="5"/>
      <c r="C58" s="4" t="s">
        <v>19</v>
      </c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>
      <c r="A59" s="1"/>
    </row>
    <row r="60" spans="1:13">
      <c r="A60" t="s">
        <v>35</v>
      </c>
    </row>
    <row r="61" spans="1:13">
      <c r="A61" t="s">
        <v>36</v>
      </c>
    </row>
  </sheetData>
  <mergeCells count="120">
    <mergeCell ref="A6:M6"/>
    <mergeCell ref="A1:M1"/>
    <mergeCell ref="A2:M2"/>
    <mergeCell ref="A3:M3"/>
    <mergeCell ref="A4:M4"/>
    <mergeCell ref="A5:M5"/>
    <mergeCell ref="A24:A25"/>
    <mergeCell ref="D24:D25"/>
    <mergeCell ref="E24:E25"/>
    <mergeCell ref="F24:F25"/>
    <mergeCell ref="G24:G25"/>
    <mergeCell ref="C24:C25"/>
    <mergeCell ref="H24:H25"/>
    <mergeCell ref="I24:I25"/>
    <mergeCell ref="J24:J25"/>
    <mergeCell ref="K24:K25"/>
    <mergeCell ref="L24:L25"/>
    <mergeCell ref="A8:A10"/>
    <mergeCell ref="B8:B10"/>
    <mergeCell ref="C8:C10"/>
    <mergeCell ref="D8:H8"/>
    <mergeCell ref="I8:M8"/>
    <mergeCell ref="D9:D10"/>
    <mergeCell ref="E9:H9"/>
    <mergeCell ref="I9:I10"/>
    <mergeCell ref="J9:M9"/>
    <mergeCell ref="L26:L27"/>
    <mergeCell ref="M12:M13"/>
    <mergeCell ref="A12:A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M38:M39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52:M53"/>
    <mergeCell ref="A52:A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G43:G44"/>
    <mergeCell ref="C43:C44"/>
    <mergeCell ref="A19:A20"/>
    <mergeCell ref="H17:H18"/>
    <mergeCell ref="I17:I18"/>
    <mergeCell ref="J17:J18"/>
    <mergeCell ref="K17:K18"/>
    <mergeCell ref="L17:L18"/>
    <mergeCell ref="A17:A18"/>
    <mergeCell ref="D17:D18"/>
    <mergeCell ref="E17:E18"/>
    <mergeCell ref="F17:F18"/>
    <mergeCell ref="G17:G18"/>
    <mergeCell ref="A34:A36"/>
    <mergeCell ref="B34:B36"/>
    <mergeCell ref="C34:C36"/>
    <mergeCell ref="D34:H34"/>
    <mergeCell ref="I34:M34"/>
    <mergeCell ref="D35:D36"/>
    <mergeCell ref="E35:H35"/>
    <mergeCell ref="I35:I36"/>
    <mergeCell ref="J35:M35"/>
    <mergeCell ref="M26:M27"/>
    <mergeCell ref="A26:A27"/>
    <mergeCell ref="L50:L51"/>
    <mergeCell ref="M50:M51"/>
    <mergeCell ref="M24:M25"/>
    <mergeCell ref="G50:G51"/>
    <mergeCell ref="H50:H51"/>
    <mergeCell ref="I50:I51"/>
    <mergeCell ref="J50:J51"/>
    <mergeCell ref="K50:K51"/>
    <mergeCell ref="A50:A51"/>
    <mergeCell ref="C50:C51"/>
    <mergeCell ref="D50:D51"/>
    <mergeCell ref="E50:E51"/>
    <mergeCell ref="F50:F51"/>
    <mergeCell ref="M43:M44"/>
    <mergeCell ref="A45:A46"/>
    <mergeCell ref="H43:H44"/>
    <mergeCell ref="I43:I44"/>
    <mergeCell ref="J43:J44"/>
    <mergeCell ref="K43:K44"/>
    <mergeCell ref="L43:L44"/>
    <mergeCell ref="A43:A44"/>
    <mergeCell ref="D43:D44"/>
    <mergeCell ref="E43:E44"/>
    <mergeCell ref="F43:F44"/>
  </mergeCells>
  <pageMargins left="0.70866141732283472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ЖКХ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2022-03-31T07:07:27Z</dcterms:modified>
</cp:coreProperties>
</file>